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상용망 기반 무전기\공고\"/>
    </mc:Choice>
  </mc:AlternateContent>
  <xr:revisionPtr revIDLastSave="0" documentId="13_ncr:1_{082A48A5-708E-48AE-B7C8-681AA1C7A447}" xr6:coauthVersionLast="36" xr6:coauthVersionMax="36" xr10:uidLastSave="{00000000-0000-0000-0000-000000000000}"/>
  <bookViews>
    <workbookView xWindow="5355" yWindow="2475" windowWidth="18270" windowHeight="11400" xr2:uid="{00000000-000D-0000-FFFF-FFFF00000000}"/>
  </bookViews>
  <sheets>
    <sheet name="산출내역서" sheetId="1" r:id="rId1"/>
    <sheet name="Sheet1" sheetId="2" r:id="rId2"/>
  </sheets>
  <calcPr calcId="179021"/>
</workbook>
</file>

<file path=xl/calcChain.xml><?xml version="1.0" encoding="utf-8"?>
<calcChain xmlns="http://schemas.openxmlformats.org/spreadsheetml/2006/main">
  <c r="G25" i="1" l="1"/>
  <c r="G24" i="1"/>
  <c r="G18" i="1" l="1"/>
  <c r="G14" i="1" l="1"/>
  <c r="G12" i="1" s="1"/>
  <c r="G26" i="1" l="1"/>
  <c r="G23" i="1"/>
  <c r="B10" i="1" l="1"/>
  <c r="G22" i="1"/>
  <c r="G11" i="1" s="1"/>
  <c r="G10" i="1" l="1"/>
  <c r="G6" i="1" s="1"/>
  <c r="B28" i="1" s="1"/>
  <c r="F28" i="1"/>
  <c r="G28" i="1" l="1"/>
  <c r="B29" i="1" s="1"/>
  <c r="G29" i="1" s="1"/>
  <c r="F30" i="1" s="1"/>
  <c r="B30" i="1" l="1"/>
  <c r="G30" i="1" s="1"/>
  <c r="B31" i="1" l="1"/>
  <c r="G31" i="1" s="1"/>
  <c r="F32" i="1" s="1"/>
  <c r="B32" i="1"/>
  <c r="G32" i="1" s="1"/>
  <c r="B33" i="1" l="1"/>
  <c r="G33" i="1" s="1"/>
  <c r="G35" i="1" s="1"/>
  <c r="G34" i="1" l="1"/>
</calcChain>
</file>

<file path=xl/sharedStrings.xml><?xml version="1.0" encoding="utf-8"?>
<sst xmlns="http://schemas.openxmlformats.org/spreadsheetml/2006/main" count="71" uniqueCount="56">
  <si>
    <t>원가요소 및 품명</t>
  </si>
  <si>
    <t xml:space="preserve"> 가. 국내여비</t>
  </si>
  <si>
    <t>(단위 : 원)</t>
  </si>
  <si>
    <t>1. 인 건 비</t>
  </si>
  <si>
    <t>2. 경    비</t>
  </si>
  <si>
    <t xml:space="preserve"> 다. 전산처리비</t>
  </si>
  <si>
    <t>* 용역원가 * 6%</t>
  </si>
  <si>
    <t xml:space="preserve">연구용역 기초조사서 </t>
  </si>
  <si>
    <t>계약상대자 원가계산 요구금액</t>
  </si>
  <si>
    <t>산출내역(단가 * 수량)</t>
  </si>
  <si>
    <t>책임연구원(연구책임자)</t>
  </si>
  <si>
    <t>* 용역원가+일반관리비</t>
  </si>
  <si>
    <t>* 총 용역원가 + 이윤</t>
  </si>
  <si>
    <t>+</t>
  </si>
  <si>
    <t>x</t>
  </si>
  <si>
    <t>연구보조원</t>
  </si>
  <si>
    <t>금   액</t>
  </si>
  <si>
    <t>연구책임자</t>
  </si>
  <si>
    <t>조사근거</t>
  </si>
  <si>
    <t>보고서 발간비</t>
  </si>
  <si>
    <t>연  구  원</t>
  </si>
  <si>
    <t>소        계</t>
  </si>
  <si>
    <r>
      <t xml:space="preserve">2026년 학술연구용역인건비
</t>
    </r>
    <r>
      <rPr>
        <sz val="11"/>
        <color rgb="FF0000FF"/>
        <rFont val="맑은 고딕"/>
        <family val="3"/>
        <charset val="129"/>
      </rPr>
      <t xml:space="preserve">  상여금(0% 적용)</t>
    </r>
  </si>
  <si>
    <r>
      <t xml:space="preserve">2026년 학술연구용역인건비
</t>
    </r>
    <r>
      <rPr>
        <sz val="11"/>
        <color rgb="FF0000FF"/>
        <rFont val="맑은 고딕"/>
        <family val="3"/>
        <charset val="129"/>
      </rPr>
      <t>상여금(0% 적용)</t>
    </r>
  </si>
  <si>
    <t>삼성 컬러토너(CLT-C510S)</t>
  </si>
  <si>
    <t>천원 단위 이하 절사 금액</t>
  </si>
  <si>
    <t>* 기본급+상여금+퇴직급여충당금</t>
    <phoneticPr fontId="11" type="noConversion"/>
  </si>
  <si>
    <t>퇴직급여충당금</t>
    <phoneticPr fontId="11" type="noConversion"/>
  </si>
  <si>
    <t>* (기본급+상여금) * 1/12</t>
    <phoneticPr fontId="11" type="noConversion"/>
  </si>
  <si>
    <t xml:space="preserve"> 라. 유인물비</t>
    <phoneticPr fontId="11" type="noConversion"/>
  </si>
  <si>
    <t>3. 용  역  원  가</t>
    <phoneticPr fontId="11" type="noConversion"/>
  </si>
  <si>
    <t>4. 일 반 관 리 비</t>
    <phoneticPr fontId="11" type="noConversion"/>
  </si>
  <si>
    <t>5. 총 용 역 원 가</t>
    <phoneticPr fontId="11" type="noConversion"/>
  </si>
  <si>
    <t>6. 이윤</t>
    <phoneticPr fontId="11" type="noConversion"/>
  </si>
  <si>
    <r>
      <t xml:space="preserve">* 총용역원가 * 10% 이내
</t>
    </r>
    <r>
      <rPr>
        <sz val="10"/>
        <color rgb="FF0000FF"/>
        <rFont val="맑은 고딕"/>
        <family val="3"/>
        <charset val="129"/>
      </rPr>
      <t xml:space="preserve">  비영리기관 제외</t>
    </r>
  </si>
  <si>
    <r>
      <t xml:space="preserve">* 공급가액 * 10%
</t>
    </r>
    <r>
      <rPr>
        <sz val="10"/>
        <color rgb="FFFF0000"/>
        <rFont val="맑은 고딕"/>
        <family val="3"/>
        <charset val="129"/>
      </rPr>
      <t xml:space="preserve"> </t>
    </r>
    <r>
      <rPr>
        <sz val="10"/>
        <color rgb="FF0000FF"/>
        <rFont val="맑은 고딕"/>
        <family val="3"/>
        <charset val="129"/>
      </rPr>
      <t xml:space="preserve"> 면세기관은 제외</t>
    </r>
  </si>
  <si>
    <t>7. 공급가액</t>
    <phoneticPr fontId="11" type="noConversion"/>
  </si>
  <si>
    <t>8. 부가가치세</t>
    <phoneticPr fontId="11" type="noConversion"/>
  </si>
  <si>
    <t>9. 총  액</t>
    <phoneticPr fontId="11" type="noConversion"/>
  </si>
  <si>
    <t>10. 소요예산 총액</t>
    <phoneticPr fontId="11" type="noConversion"/>
  </si>
  <si>
    <t>* 인건비+경비</t>
    <phoneticPr fontId="11" type="noConversion"/>
  </si>
  <si>
    <t>공무원 여비규정(제1호 라급)</t>
    <phoneticPr fontId="11" type="noConversion"/>
  </si>
  <si>
    <t>공무원 여비규정(제2호)</t>
    <phoneticPr fontId="11" type="noConversion"/>
  </si>
  <si>
    <t>-일비</t>
    <phoneticPr fontId="11" type="noConversion"/>
  </si>
  <si>
    <t>-식비</t>
    <phoneticPr fontId="11" type="noConversion"/>
  </si>
  <si>
    <t>연 구 원 / 연구보조원</t>
    <phoneticPr fontId="11" type="noConversion"/>
  </si>
  <si>
    <t>-교통비(KTX)</t>
    <phoneticPr fontId="11" type="noConversion"/>
  </si>
  <si>
    <t>상동</t>
    <phoneticPr fontId="11" type="noConversion"/>
  </si>
  <si>
    <t>(용산-계룡, 당일)</t>
    <phoneticPr fontId="11" type="noConversion"/>
  </si>
  <si>
    <t>천원 단위 이하 절사 금액</t>
    <phoneticPr fontId="11" type="noConversion"/>
  </si>
  <si>
    <t>◆ 용 역 명 : 2026 공군 전투실험 연구용역(상용망 기반 무전기의 군사적 활용성 검증)</t>
    <phoneticPr fontId="11" type="noConversion"/>
  </si>
  <si>
    <t>◆ 합계금액 : \ 91,000,000원(VAT 포함)</t>
    <phoneticPr fontId="11" type="noConversion"/>
  </si>
  <si>
    <t xml:space="preserve">프리미엄 복사용지 80g A4 (500매*5권) </t>
    <phoneticPr fontId="11" type="noConversion"/>
  </si>
  <si>
    <t>DVD-R</t>
    <phoneticPr fontId="11" type="noConversion"/>
  </si>
  <si>
    <t>26년 KTX 운임(용산-계룡/특실)_왕복</t>
    <phoneticPr fontId="11" type="noConversion"/>
  </si>
  <si>
    <t>26년 KTX 운임(용산-계룡)_왕복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</si>
</sst>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1" formatCode="_-* #,##0_-;\-* #,##0_-;_-* &quot;-&quot;_-;_-@_-"/>
    <numFmt numFmtId="176" formatCode="&quot;(&quot;#,###&quot;원&quot;"/>
    <numFmt numFmtId="177" formatCode="&quot;/&quot;\ 0.0&quot;)&quot;"/>
    <numFmt numFmtId="178" formatCode="&quot;*&quot;\ 0%"/>
    <numFmt numFmtId="179" formatCode="&quot;*&quot;\ #,###.0&quot;개월&quot;"/>
    <numFmt numFmtId="180" formatCode="&quot;*&quot;\ #,###&quot;명&quot;"/>
    <numFmt numFmtId="181" formatCode="#,##0_ "/>
    <numFmt numFmtId="182" formatCode="#,###&quot;원&quot;"/>
    <numFmt numFmtId="183" formatCode="&quot;*&quot;\ #,###&quot;회&quot;"/>
    <numFmt numFmtId="184" formatCode="&quot;*&quot;\ #,###&quot;원&quot;"/>
    <numFmt numFmtId="185" formatCode="&quot;*&quot;\ #,###&quot;EA&quot;"/>
    <numFmt numFmtId="186" formatCode="#,###&quot;개월&quot;"/>
    <numFmt numFmtId="187" formatCode="0.0%"/>
    <numFmt numFmtId="188" formatCode="&quot;+&quot;#,###&quot;원&quot;"/>
  </numFmts>
  <fonts count="16" x14ac:knownFonts="1">
    <font>
      <sz val="11"/>
      <color rgb="FF000000"/>
      <name val="맑은 고딕"/>
    </font>
    <font>
      <sz val="10"/>
      <color rgb="FF000000"/>
      <name val="Arial"/>
      <family val="2"/>
    </font>
    <font>
      <sz val="12"/>
      <color rgb="FF000000"/>
      <name val="바탕체"/>
      <family val="1"/>
      <charset val="129"/>
    </font>
    <font>
      <sz val="11"/>
      <color rgb="FF000000"/>
      <name val="돋움"/>
      <family val="3"/>
      <charset val="129"/>
    </font>
    <font>
      <sz val="10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sz val="13"/>
      <color rgb="FF000000"/>
      <name val="맑은 고딕"/>
      <family val="3"/>
      <charset val="129"/>
    </font>
    <font>
      <b/>
      <sz val="13"/>
      <color rgb="FF000000"/>
      <name val="맑은 고딕"/>
      <family val="3"/>
      <charset val="129"/>
    </font>
    <font>
      <b/>
      <u/>
      <sz val="24"/>
      <color rgb="FF000000"/>
      <name val="맑은 고딕"/>
      <family val="3"/>
      <charset val="129"/>
    </font>
    <font>
      <b/>
      <sz val="15"/>
      <color rgb="FF000000"/>
      <name val="맑은 고딕"/>
      <family val="3"/>
      <charset val="129"/>
    </font>
    <font>
      <sz val="10"/>
      <color rgb="FFFF0000"/>
      <name val="맑은 고딕"/>
      <family val="3"/>
      <charset val="129"/>
    </font>
    <font>
      <sz val="8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1"/>
      <color rgb="FF0000FF"/>
      <name val="맑은 고딕"/>
      <family val="3"/>
      <charset val="129"/>
    </font>
    <font>
      <sz val="10"/>
      <color rgb="FF0000FF"/>
      <name val="맑은 고딕"/>
      <family val="3"/>
      <charset val="129"/>
    </font>
    <font>
      <sz val="13"/>
      <color theme="1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AF2D0"/>
        <bgColor indexed="64"/>
      </patternFill>
    </fill>
    <fill>
      <patternFill patternType="solid">
        <fgColor rgb="FFE2E2F1"/>
        <bgColor indexed="64"/>
      </patternFill>
    </fill>
    <fill>
      <patternFill patternType="solid">
        <fgColor rgb="FFD1D1F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/>
    <xf numFmtId="0" fontId="2" fillId="0" borderId="0"/>
    <xf numFmtId="41" fontId="3" fillId="0" borderId="0">
      <alignment vertical="center"/>
    </xf>
    <xf numFmtId="41" fontId="3" fillId="0" borderId="0">
      <alignment vertical="center"/>
    </xf>
    <xf numFmtId="0" fontId="3" fillId="0" borderId="0"/>
    <xf numFmtId="41" fontId="3" fillId="0" borderId="0">
      <alignment vertical="center"/>
    </xf>
    <xf numFmtId="0" fontId="3" fillId="0" borderId="0">
      <alignment vertical="center"/>
    </xf>
  </cellStyleXfs>
  <cellXfs count="106">
    <xf numFmtId="0" fontId="0" fillId="0" borderId="0" xfId="0" applyNumberFormat="1">
      <alignment vertical="center"/>
    </xf>
    <xf numFmtId="0" fontId="4" fillId="0" borderId="0" xfId="1" applyNumberFormat="1" applyFont="1" applyAlignment="1">
      <alignment vertical="center"/>
    </xf>
    <xf numFmtId="0" fontId="5" fillId="0" borderId="0" xfId="2" applyNumberFormat="1" applyFont="1" applyAlignment="1">
      <alignment vertical="center"/>
    </xf>
    <xf numFmtId="0" fontId="4" fillId="0" borderId="0" xfId="5" applyNumberFormat="1" applyFont="1" applyAlignment="1">
      <alignment vertical="center"/>
    </xf>
    <xf numFmtId="0" fontId="0" fillId="0" borderId="0" xfId="1" applyNumberFormat="1" applyFont="1" applyAlignment="1">
      <alignment vertical="center"/>
    </xf>
    <xf numFmtId="176" fontId="6" fillId="0" borderId="1" xfId="5" applyNumberFormat="1" applyFont="1" applyBorder="1" applyAlignment="1">
      <alignment vertical="center"/>
    </xf>
    <xf numFmtId="178" fontId="6" fillId="0" borderId="2" xfId="5" applyNumberFormat="1" applyFont="1" applyBorder="1" applyAlignment="1">
      <alignment vertical="center"/>
    </xf>
    <xf numFmtId="180" fontId="6" fillId="0" borderId="3" xfId="5" applyNumberFormat="1" applyFont="1" applyBorder="1" applyAlignment="1">
      <alignment horizontal="center" vertical="center"/>
    </xf>
    <xf numFmtId="0" fontId="6" fillId="0" borderId="4" xfId="5" applyNumberFormat="1" applyFont="1" applyBorder="1" applyAlignment="1">
      <alignment horizontal="left" vertical="center" indent="1"/>
    </xf>
    <xf numFmtId="177" fontId="6" fillId="0" borderId="2" xfId="5" applyNumberFormat="1" applyFont="1" applyBorder="1" applyAlignment="1">
      <alignment horizontal="left" vertical="center"/>
    </xf>
    <xf numFmtId="41" fontId="6" fillId="0" borderId="1" xfId="6" applyNumberFormat="1" applyFont="1" applyFill="1" applyBorder="1" applyAlignment="1">
      <alignment vertical="center"/>
    </xf>
    <xf numFmtId="41" fontId="7" fillId="0" borderId="5" xfId="6" applyNumberFormat="1" applyFont="1" applyFill="1" applyBorder="1" applyAlignment="1">
      <alignment vertical="center"/>
    </xf>
    <xf numFmtId="0" fontId="0" fillId="0" borderId="0" xfId="5" applyNumberFormat="1" applyFont="1" applyAlignment="1">
      <alignment vertical="center"/>
    </xf>
    <xf numFmtId="41" fontId="6" fillId="0" borderId="1" xfId="6" applyNumberFormat="1" applyFont="1" applyFill="1" applyBorder="1" applyAlignment="1">
      <alignment horizontal="right" vertical="center"/>
    </xf>
    <xf numFmtId="0" fontId="6" fillId="0" borderId="7" xfId="5" applyNumberFormat="1" applyFont="1" applyBorder="1" applyAlignment="1">
      <alignment horizontal="left" vertical="center" indent="1"/>
    </xf>
    <xf numFmtId="41" fontId="6" fillId="0" borderId="8" xfId="6" applyNumberFormat="1" applyFont="1" applyFill="1" applyBorder="1" applyAlignment="1">
      <alignment horizontal="right" vertical="center"/>
    </xf>
    <xf numFmtId="0" fontId="6" fillId="0" borderId="6" xfId="5" applyNumberFormat="1" applyFont="1" applyBorder="1" applyAlignment="1">
      <alignment horizontal="left" vertical="center" indent="1"/>
    </xf>
    <xf numFmtId="185" fontId="6" fillId="0" borderId="3" xfId="5" applyNumberFormat="1" applyFont="1" applyBorder="1" applyAlignment="1">
      <alignment vertical="center"/>
    </xf>
    <xf numFmtId="0" fontId="6" fillId="0" borderId="3" xfId="5" applyNumberFormat="1" applyFont="1" applyBorder="1" applyAlignment="1">
      <alignment vertical="center"/>
    </xf>
    <xf numFmtId="182" fontId="6" fillId="0" borderId="9" xfId="5" applyNumberFormat="1" applyFont="1" applyBorder="1" applyAlignment="1">
      <alignment vertical="center"/>
    </xf>
    <xf numFmtId="41" fontId="7" fillId="0" borderId="5" xfId="6" applyNumberFormat="1" applyFont="1" applyFill="1" applyBorder="1" applyAlignment="1">
      <alignment horizontal="right" vertical="center"/>
    </xf>
    <xf numFmtId="9" fontId="6" fillId="0" borderId="9" xfId="5" applyNumberFormat="1" applyFont="1" applyBorder="1" applyAlignment="1">
      <alignment horizontal="center" vertical="center"/>
    </xf>
    <xf numFmtId="49" fontId="7" fillId="2" borderId="10" xfId="7" applyNumberFormat="1" applyFont="1" applyFill="1" applyBorder="1" applyAlignment="1">
      <alignment horizontal="left" vertical="center" wrapText="1"/>
    </xf>
    <xf numFmtId="182" fontId="6" fillId="2" borderId="11" xfId="5" applyNumberFormat="1" applyFont="1" applyFill="1" applyBorder="1" applyAlignment="1">
      <alignment vertical="center"/>
    </xf>
    <xf numFmtId="0" fontId="6" fillId="2" borderId="12" xfId="5" applyNumberFormat="1" applyFont="1" applyFill="1" applyBorder="1" applyAlignment="1">
      <alignment vertical="center"/>
    </xf>
    <xf numFmtId="182" fontId="6" fillId="2" borderId="13" xfId="5" applyNumberFormat="1" applyFont="1" applyFill="1" applyBorder="1" applyAlignment="1">
      <alignment vertical="center"/>
    </xf>
    <xf numFmtId="41" fontId="7" fillId="2" borderId="11" xfId="4" applyNumberFormat="1" applyFont="1" applyFill="1" applyBorder="1" applyAlignment="1">
      <alignment vertical="center"/>
    </xf>
    <xf numFmtId="0" fontId="4" fillId="0" borderId="0" xfId="5" applyNumberFormat="1" applyFont="1" applyAlignment="1">
      <alignment horizontal="left" vertical="center"/>
    </xf>
    <xf numFmtId="41" fontId="4" fillId="0" borderId="0" xfId="3" applyNumberFormat="1" applyFont="1" applyAlignment="1">
      <alignment vertical="center"/>
    </xf>
    <xf numFmtId="41" fontId="4" fillId="0" borderId="0" xfId="5" applyNumberFormat="1" applyFont="1" applyAlignment="1">
      <alignment vertical="center"/>
    </xf>
    <xf numFmtId="0" fontId="4" fillId="0" borderId="0" xfId="5" applyNumberFormat="1" applyFont="1" applyAlignment="1">
      <alignment vertical="center" shrinkToFit="1"/>
    </xf>
    <xf numFmtId="184" fontId="6" fillId="0" borderId="20" xfId="5" applyNumberFormat="1" applyFont="1" applyBorder="1" applyAlignment="1">
      <alignment horizontal="center" vertical="center"/>
    </xf>
    <xf numFmtId="41" fontId="6" fillId="0" borderId="11" xfId="6" applyNumberFormat="1" applyFont="1" applyFill="1" applyBorder="1" applyAlignment="1">
      <alignment horizontal="right" vertical="center"/>
    </xf>
    <xf numFmtId="181" fontId="0" fillId="0" borderId="6" xfId="5" applyNumberFormat="1" applyFont="1" applyBorder="1" applyAlignment="1">
      <alignment vertical="center" shrinkToFit="1"/>
    </xf>
    <xf numFmtId="0" fontId="0" fillId="0" borderId="21" xfId="5" applyNumberFormat="1" applyFont="1" applyBorder="1" applyAlignment="1">
      <alignment vertical="center" shrinkToFit="1"/>
    </xf>
    <xf numFmtId="0" fontId="4" fillId="0" borderId="21" xfId="5" applyNumberFormat="1" applyFont="1" applyBorder="1" applyAlignment="1">
      <alignment vertical="center" shrinkToFit="1"/>
    </xf>
    <xf numFmtId="0" fontId="4" fillId="0" borderId="21" xfId="5" applyNumberFormat="1" applyFont="1" applyBorder="1" applyAlignment="1">
      <alignment vertical="center" wrapText="1" shrinkToFit="1"/>
    </xf>
    <xf numFmtId="176" fontId="6" fillId="0" borderId="8" xfId="5" applyNumberFormat="1" applyFont="1" applyBorder="1" applyAlignment="1">
      <alignment vertical="center"/>
    </xf>
    <xf numFmtId="177" fontId="6" fillId="0" borderId="15" xfId="5" applyNumberFormat="1" applyFont="1" applyBorder="1" applyAlignment="1">
      <alignment horizontal="left" vertical="center"/>
    </xf>
    <xf numFmtId="178" fontId="6" fillId="0" borderId="15" xfId="5" applyNumberFormat="1" applyFont="1" applyBorder="1" applyAlignment="1">
      <alignment vertical="center"/>
    </xf>
    <xf numFmtId="180" fontId="6" fillId="0" borderId="16" xfId="5" applyNumberFormat="1" applyFont="1" applyBorder="1" applyAlignment="1">
      <alignment horizontal="center" vertical="center"/>
    </xf>
    <xf numFmtId="41" fontId="6" fillId="0" borderId="8" xfId="6" applyNumberFormat="1" applyFont="1" applyFill="1" applyBorder="1" applyAlignment="1">
      <alignment vertical="center"/>
    </xf>
    <xf numFmtId="0" fontId="7" fillId="4" borderId="5" xfId="1" applyNumberFormat="1" applyFont="1" applyFill="1" applyBorder="1" applyAlignment="1">
      <alignment horizontal="left" vertical="center" wrapText="1"/>
    </xf>
    <xf numFmtId="41" fontId="7" fillId="4" borderId="5" xfId="6" applyNumberFormat="1" applyFont="1" applyFill="1" applyBorder="1" applyAlignment="1">
      <alignment horizontal="center" vertical="center"/>
    </xf>
    <xf numFmtId="0" fontId="0" fillId="4" borderId="21" xfId="1" applyNumberFormat="1" applyFont="1" applyFill="1" applyBorder="1" applyAlignment="1">
      <alignment horizontal="center" vertical="center" shrinkToFit="1"/>
    </xf>
    <xf numFmtId="49" fontId="7" fillId="4" borderId="21" xfId="7" applyNumberFormat="1" applyFont="1" applyFill="1" applyBorder="1" applyAlignment="1">
      <alignment horizontal="left" vertical="center" wrapText="1"/>
    </xf>
    <xf numFmtId="0" fontId="7" fillId="0" borderId="26" xfId="2" applyNumberFormat="1" applyFont="1" applyBorder="1" applyAlignment="1">
      <alignment vertical="center" shrinkToFit="1"/>
    </xf>
    <xf numFmtId="0" fontId="6" fillId="0" borderId="26" xfId="2" applyNumberFormat="1" applyFont="1" applyBorder="1" applyAlignment="1">
      <alignment horizontal="right" shrinkToFit="1"/>
    </xf>
    <xf numFmtId="41" fontId="6" fillId="0" borderId="0" xfId="3" applyNumberFormat="1" applyFont="1" applyBorder="1" applyAlignment="1">
      <alignment vertical="center"/>
    </xf>
    <xf numFmtId="0" fontId="6" fillId="0" borderId="0" xfId="5" applyNumberFormat="1" applyFont="1" applyBorder="1" applyAlignment="1">
      <alignment vertical="center"/>
    </xf>
    <xf numFmtId="0" fontId="9" fillId="5" borderId="5" xfId="1" applyNumberFormat="1" applyFont="1" applyFill="1" applyBorder="1" applyAlignment="1">
      <alignment horizontal="center" vertical="center"/>
    </xf>
    <xf numFmtId="181" fontId="12" fillId="0" borderId="6" xfId="5" applyNumberFormat="1" applyFont="1" applyBorder="1" applyAlignment="1">
      <alignment vertical="center" shrinkToFit="1"/>
    </xf>
    <xf numFmtId="181" fontId="12" fillId="0" borderId="10" xfId="5" applyNumberFormat="1" applyFont="1" applyBorder="1" applyAlignment="1">
      <alignment vertical="center" shrinkToFit="1"/>
    </xf>
    <xf numFmtId="0" fontId="0" fillId="0" borderId="6" xfId="1" applyFont="1" applyBorder="1" applyAlignment="1">
      <alignment horizontal="center" vertical="center" wrapText="1" shrinkToFit="1"/>
    </xf>
    <xf numFmtId="0" fontId="6" fillId="0" borderId="26" xfId="5" applyFont="1" applyBorder="1" applyAlignment="1">
      <alignment horizontal="left" vertical="center" indent="1"/>
    </xf>
    <xf numFmtId="0" fontId="6" fillId="0" borderId="26" xfId="5" applyFont="1" applyBorder="1" applyAlignment="1">
      <alignment horizontal="left" vertical="center" indent="1" shrinkToFit="1"/>
    </xf>
    <xf numFmtId="0" fontId="0" fillId="2" borderId="21" xfId="5" applyFont="1" applyFill="1" applyBorder="1" applyAlignment="1">
      <alignment vertical="center" shrinkToFit="1"/>
    </xf>
    <xf numFmtId="181" fontId="12" fillId="0" borderId="10" xfId="5" applyNumberFormat="1" applyFont="1" applyBorder="1" applyAlignment="1">
      <alignment vertical="center" wrapText="1" shrinkToFit="1"/>
    </xf>
    <xf numFmtId="0" fontId="12" fillId="4" borderId="21" xfId="1" applyNumberFormat="1" applyFont="1" applyFill="1" applyBorder="1" applyAlignment="1">
      <alignment horizontal="center" vertical="center" shrinkToFit="1"/>
    </xf>
    <xf numFmtId="0" fontId="12" fillId="0" borderId="6" xfId="1" applyFont="1" applyBorder="1" applyAlignment="1">
      <alignment horizontal="center" vertical="center" wrapText="1" shrinkToFit="1"/>
    </xf>
    <xf numFmtId="178" fontId="6" fillId="0" borderId="27" xfId="5" applyNumberFormat="1" applyFont="1" applyBorder="1" applyAlignment="1">
      <alignment vertical="center"/>
    </xf>
    <xf numFmtId="49" fontId="7" fillId="4" borderId="10" xfId="7" applyNumberFormat="1" applyFont="1" applyFill="1" applyBorder="1" applyAlignment="1">
      <alignment horizontal="left" vertical="center" wrapText="1"/>
    </xf>
    <xf numFmtId="41" fontId="7" fillId="0" borderId="5" xfId="6" applyFont="1" applyBorder="1">
      <alignment vertical="center"/>
    </xf>
    <xf numFmtId="41" fontId="7" fillId="0" borderId="10" xfId="4" applyFont="1" applyBorder="1">
      <alignment vertical="center"/>
    </xf>
    <xf numFmtId="187" fontId="6" fillId="0" borderId="9" xfId="5" applyNumberFormat="1" applyFont="1" applyBorder="1" applyAlignment="1">
      <alignment horizontal="center" vertical="center"/>
    </xf>
    <xf numFmtId="0" fontId="4" fillId="0" borderId="21" xfId="5" applyFont="1" applyBorder="1" applyAlignment="1">
      <alignment vertical="center" wrapText="1" shrinkToFit="1"/>
    </xf>
    <xf numFmtId="0" fontId="6" fillId="0" borderId="25" xfId="2" applyNumberFormat="1" applyFont="1" applyBorder="1" applyAlignment="1">
      <alignment horizontal="left"/>
    </xf>
    <xf numFmtId="181" fontId="12" fillId="0" borderId="6" xfId="5" applyNumberFormat="1" applyFont="1" applyBorder="1" applyAlignment="1">
      <alignment horizontal="center" vertical="center" shrinkToFit="1"/>
    </xf>
    <xf numFmtId="0" fontId="6" fillId="0" borderId="4" xfId="5" quotePrefix="1" applyNumberFormat="1" applyFont="1" applyBorder="1" applyAlignment="1">
      <alignment horizontal="left" vertical="center" indent="1"/>
    </xf>
    <xf numFmtId="188" fontId="6" fillId="0" borderId="3" xfId="5" quotePrefix="1" applyNumberFormat="1" applyFont="1" applyBorder="1" applyAlignment="1">
      <alignment horizontal="center" vertical="center" shrinkToFit="1"/>
    </xf>
    <xf numFmtId="179" fontId="15" fillId="0" borderId="15" xfId="5" applyNumberFormat="1" applyFont="1" applyBorder="1" applyAlignment="1">
      <alignment vertical="center"/>
    </xf>
    <xf numFmtId="179" fontId="15" fillId="0" borderId="2" xfId="5" applyNumberFormat="1" applyFont="1" applyBorder="1" applyAlignment="1">
      <alignment vertical="center"/>
    </xf>
    <xf numFmtId="179" fontId="15" fillId="0" borderId="27" xfId="5" applyNumberFormat="1" applyFont="1" applyBorder="1" applyAlignment="1">
      <alignment vertical="center"/>
    </xf>
    <xf numFmtId="182" fontId="6" fillId="0" borderId="1" xfId="5" applyNumberFormat="1" applyFont="1" applyBorder="1" applyAlignment="1">
      <alignment horizontal="center" vertical="center"/>
    </xf>
    <xf numFmtId="182" fontId="6" fillId="0" borderId="2" xfId="5" applyNumberFormat="1" applyFont="1" applyBorder="1" applyAlignment="1">
      <alignment horizontal="center" vertical="center"/>
    </xf>
    <xf numFmtId="183" fontId="6" fillId="0" borderId="2" xfId="5" applyNumberFormat="1" applyFont="1" applyBorder="1" applyAlignment="1">
      <alignment horizontal="center" vertical="center"/>
    </xf>
    <xf numFmtId="0" fontId="8" fillId="0" borderId="22" xfId="2" applyNumberFormat="1" applyFont="1" applyBorder="1" applyAlignment="1">
      <alignment horizontal="center" vertical="center"/>
    </xf>
    <xf numFmtId="0" fontId="8" fillId="0" borderId="23" xfId="2" applyNumberFormat="1" applyFont="1" applyBorder="1" applyAlignment="1">
      <alignment horizontal="center" vertical="center"/>
    </xf>
    <xf numFmtId="0" fontId="8" fillId="0" borderId="24" xfId="2" applyNumberFormat="1" applyFont="1" applyBorder="1" applyAlignment="1">
      <alignment horizontal="center" vertical="center"/>
    </xf>
    <xf numFmtId="0" fontId="6" fillId="0" borderId="25" xfId="2" applyNumberFormat="1" applyFont="1" applyBorder="1" applyAlignment="1">
      <alignment horizontal="left" vertical="center"/>
    </xf>
    <xf numFmtId="0" fontId="6" fillId="0" borderId="0" xfId="2" applyNumberFormat="1" applyFont="1" applyBorder="1" applyAlignment="1">
      <alignment horizontal="left" vertical="center"/>
    </xf>
    <xf numFmtId="0" fontId="9" fillId="5" borderId="17" xfId="1" applyNumberFormat="1" applyFont="1" applyFill="1" applyBorder="1" applyAlignment="1">
      <alignment horizontal="center" vertical="center" wrapText="1"/>
    </xf>
    <xf numFmtId="0" fontId="9" fillId="5" borderId="10" xfId="1" applyNumberFormat="1" applyFont="1" applyFill="1" applyBorder="1" applyAlignment="1">
      <alignment horizontal="center" vertical="center" wrapText="1"/>
    </xf>
    <xf numFmtId="0" fontId="9" fillId="5" borderId="5" xfId="1" applyNumberFormat="1" applyFont="1" applyFill="1" applyBorder="1" applyAlignment="1">
      <alignment horizontal="center" vertical="center"/>
    </xf>
    <xf numFmtId="0" fontId="9" fillId="5" borderId="14" xfId="1" applyNumberFormat="1" applyFont="1" applyFill="1" applyBorder="1" applyAlignment="1">
      <alignment horizontal="center" vertical="center"/>
    </xf>
    <xf numFmtId="0" fontId="9" fillId="5" borderId="21" xfId="1" applyNumberFormat="1" applyFont="1" applyFill="1" applyBorder="1" applyAlignment="1">
      <alignment horizontal="center" vertical="center" shrinkToFit="1"/>
    </xf>
    <xf numFmtId="0" fontId="9" fillId="5" borderId="9" xfId="1" applyNumberFormat="1" applyFont="1" applyFill="1" applyBorder="1" applyAlignment="1">
      <alignment horizontal="center" vertical="center"/>
    </xf>
    <xf numFmtId="41" fontId="7" fillId="4" borderId="5" xfId="3" applyNumberFormat="1" applyFont="1" applyFill="1" applyBorder="1" applyAlignment="1" applyProtection="1">
      <alignment horizontal="center" vertical="center"/>
    </xf>
    <xf numFmtId="41" fontId="7" fillId="4" borderId="14" xfId="3" applyNumberFormat="1" applyFont="1" applyFill="1" applyBorder="1" applyAlignment="1" applyProtection="1">
      <alignment horizontal="center" vertical="center"/>
    </xf>
    <xf numFmtId="41" fontId="7" fillId="4" borderId="9" xfId="1" applyNumberFormat="1" applyFont="1" applyFill="1" applyBorder="1" applyAlignment="1" applyProtection="1">
      <alignment horizontal="center" vertical="center"/>
    </xf>
    <xf numFmtId="0" fontId="6" fillId="0" borderId="8" xfId="5" applyNumberFormat="1" applyFont="1" applyBorder="1" applyAlignment="1">
      <alignment horizontal="center" vertical="center"/>
    </xf>
    <xf numFmtId="0" fontId="6" fillId="0" borderId="15" xfId="5" applyNumberFormat="1" applyFont="1" applyBorder="1" applyAlignment="1">
      <alignment horizontal="center" vertical="center"/>
    </xf>
    <xf numFmtId="0" fontId="6" fillId="0" borderId="16" xfId="5" applyNumberFormat="1" applyFont="1" applyBorder="1" applyAlignment="1">
      <alignment horizontal="center" vertical="center"/>
    </xf>
    <xf numFmtId="182" fontId="6" fillId="0" borderId="18" xfId="5" applyNumberFormat="1" applyFont="1" applyBorder="1" applyAlignment="1">
      <alignment horizontal="center" vertical="center"/>
    </xf>
    <xf numFmtId="182" fontId="6" fillId="0" borderId="19" xfId="5" applyNumberFormat="1" applyFont="1" applyBorder="1" applyAlignment="1">
      <alignment horizontal="center" vertical="center"/>
    </xf>
    <xf numFmtId="13" fontId="6" fillId="0" borderId="19" xfId="5" applyNumberFormat="1" applyFont="1" applyBorder="1" applyAlignment="1">
      <alignment horizontal="center" vertical="center"/>
    </xf>
    <xf numFmtId="13" fontId="6" fillId="0" borderId="28" xfId="5" applyNumberFormat="1" applyFont="1" applyBorder="1" applyAlignment="1">
      <alignment horizontal="center" vertical="center"/>
    </xf>
    <xf numFmtId="182" fontId="6" fillId="0" borderId="5" xfId="5" applyNumberFormat="1" applyFont="1" applyBorder="1" applyAlignment="1">
      <alignment horizontal="center" vertical="center"/>
    </xf>
    <xf numFmtId="182" fontId="6" fillId="0" borderId="14" xfId="5" applyNumberFormat="1" applyFont="1" applyBorder="1" applyAlignment="1">
      <alignment horizontal="center" vertical="center"/>
    </xf>
    <xf numFmtId="186" fontId="6" fillId="0" borderId="14" xfId="5" applyNumberFormat="1" applyFont="1" applyBorder="1" applyAlignment="1">
      <alignment horizontal="center" vertical="center"/>
    </xf>
    <xf numFmtId="185" fontId="15" fillId="0" borderId="19" xfId="5" applyNumberFormat="1" applyFont="1" applyBorder="1" applyAlignment="1">
      <alignment horizontal="center" vertical="center"/>
    </xf>
    <xf numFmtId="182" fontId="6" fillId="0" borderId="9" xfId="5" applyNumberFormat="1" applyFont="1" applyBorder="1" applyAlignment="1">
      <alignment horizontal="center" vertical="center"/>
    </xf>
    <xf numFmtId="185" fontId="6" fillId="0" borderId="2" xfId="5" applyNumberFormat="1" applyFont="1" applyBorder="1" applyAlignment="1">
      <alignment horizontal="center" vertical="center"/>
    </xf>
    <xf numFmtId="185" fontId="6" fillId="0" borderId="19" xfId="5" applyNumberFormat="1" applyFont="1" applyBorder="1" applyAlignment="1">
      <alignment horizontal="center" vertical="center"/>
    </xf>
    <xf numFmtId="0" fontId="7" fillId="3" borderId="17" xfId="1" applyNumberFormat="1" applyFont="1" applyFill="1" applyBorder="1" applyAlignment="1">
      <alignment horizontal="center" vertical="center" wrapText="1"/>
    </xf>
    <xf numFmtId="0" fontId="7" fillId="3" borderId="10" xfId="1" applyNumberFormat="1" applyFont="1" applyFill="1" applyBorder="1" applyAlignment="1">
      <alignment horizontal="center" vertical="center" wrapText="1"/>
    </xf>
  </cellXfs>
  <cellStyles count="8">
    <cellStyle name="Comma [0]" xfId="4" xr:uid="{00000000-0005-0000-0000-000000000000}"/>
    <cellStyle name="쉼표 [0] 12" xfId="6" xr:uid="{00000000-0005-0000-0000-000001000000}"/>
    <cellStyle name="쉼표 [0] 6" xfId="3" xr:uid="{00000000-0005-0000-0000-000002000000}"/>
    <cellStyle name="스타일 1" xfId="1" xr:uid="{00000000-0005-0000-0000-000003000000}"/>
    <cellStyle name="표준" xfId="0" builtinId="0"/>
    <cellStyle name="표준 4" xfId="7" xr:uid="{00000000-0005-0000-0000-000005000000}"/>
    <cellStyle name="표준_random" xfId="5" xr:uid="{00000000-0005-0000-0000-000006000000}"/>
    <cellStyle name="표준_원가실무 추산서" xfId="2" xr:uid="{00000000-0005-0000-0000-000007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  <a:ln w="2540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  <pageSetUpPr fitToPage="1"/>
  </sheetPr>
  <dimension ref="A1:H38"/>
  <sheetViews>
    <sheetView tabSelected="1" view="pageBreakPreview" zoomScale="75" zoomScaleNormal="70" zoomScaleSheetLayoutView="75" workbookViewId="0">
      <selection sqref="A1:H1"/>
    </sheetView>
  </sheetViews>
  <sheetFormatPr defaultColWidth="9.5" defaultRowHeight="13.5" x14ac:dyDescent="0.3"/>
  <cols>
    <col min="1" max="1" width="30.75" style="27" customWidth="1"/>
    <col min="2" max="2" width="14.875" style="28" customWidth="1"/>
    <col min="3" max="3" width="12.75" style="28" customWidth="1"/>
    <col min="4" max="4" width="12.5" style="28" customWidth="1"/>
    <col min="5" max="5" width="12.125" style="28" customWidth="1"/>
    <col min="6" max="6" width="18.375" style="3" customWidth="1"/>
    <col min="7" max="7" width="20" style="3" customWidth="1"/>
    <col min="8" max="8" width="30" style="30" customWidth="1"/>
    <col min="9" max="9" width="14.25" style="3" bestFit="1" customWidth="1"/>
    <col min="10" max="16384" width="9.5" style="3"/>
  </cols>
  <sheetData>
    <row r="1" spans="1:8" s="1" customFormat="1" ht="36.75" customHeight="1" x14ac:dyDescent="0.3">
      <c r="A1" s="76" t="s">
        <v>7</v>
      </c>
      <c r="B1" s="77"/>
      <c r="C1" s="77"/>
      <c r="D1" s="77"/>
      <c r="E1" s="77"/>
      <c r="F1" s="77"/>
      <c r="G1" s="77"/>
      <c r="H1" s="78"/>
    </row>
    <row r="2" spans="1:8" s="2" customFormat="1" ht="21.95" customHeight="1" x14ac:dyDescent="0.3">
      <c r="A2" s="79" t="s">
        <v>50</v>
      </c>
      <c r="B2" s="80"/>
      <c r="C2" s="80"/>
      <c r="D2" s="80"/>
      <c r="E2" s="80"/>
      <c r="F2" s="80"/>
      <c r="G2" s="80"/>
      <c r="H2" s="46"/>
    </row>
    <row r="3" spans="1:8" ht="21.95" customHeight="1" x14ac:dyDescent="0.35">
      <c r="A3" s="66" t="s">
        <v>51</v>
      </c>
      <c r="B3" s="48"/>
      <c r="C3" s="48"/>
      <c r="D3" s="48"/>
      <c r="E3" s="48"/>
      <c r="F3" s="49"/>
      <c r="G3" s="49"/>
      <c r="H3" s="47" t="s">
        <v>2</v>
      </c>
    </row>
    <row r="4" spans="1:8" s="4" customFormat="1" ht="21.95" customHeight="1" x14ac:dyDescent="0.3">
      <c r="A4" s="81" t="s">
        <v>0</v>
      </c>
      <c r="B4" s="83" t="s">
        <v>8</v>
      </c>
      <c r="C4" s="84"/>
      <c r="D4" s="84"/>
      <c r="E4" s="84"/>
      <c r="F4" s="84"/>
      <c r="G4" s="84"/>
      <c r="H4" s="85" t="s">
        <v>18</v>
      </c>
    </row>
    <row r="5" spans="1:8" s="4" customFormat="1" ht="21.95" customHeight="1" x14ac:dyDescent="0.3">
      <c r="A5" s="82"/>
      <c r="B5" s="83" t="s">
        <v>9</v>
      </c>
      <c r="C5" s="84"/>
      <c r="D5" s="84"/>
      <c r="E5" s="84"/>
      <c r="F5" s="86"/>
      <c r="G5" s="50" t="s">
        <v>16</v>
      </c>
      <c r="H5" s="85"/>
    </row>
    <row r="6" spans="1:8" s="4" customFormat="1" ht="30" customHeight="1" x14ac:dyDescent="0.3">
      <c r="A6" s="42" t="s">
        <v>3</v>
      </c>
      <c r="B6" s="87" t="s">
        <v>21</v>
      </c>
      <c r="C6" s="88"/>
      <c r="D6" s="88"/>
      <c r="E6" s="88"/>
      <c r="F6" s="89"/>
      <c r="G6" s="43">
        <f>SUM(G7:G10)</f>
        <v>0</v>
      </c>
      <c r="H6" s="58" t="s">
        <v>26</v>
      </c>
    </row>
    <row r="7" spans="1:8" s="4" customFormat="1" ht="33" x14ac:dyDescent="0.3">
      <c r="A7" s="16" t="s">
        <v>10</v>
      </c>
      <c r="B7" s="37"/>
      <c r="C7" s="38"/>
      <c r="D7" s="39">
        <v>0.6</v>
      </c>
      <c r="E7" s="70">
        <v>4</v>
      </c>
      <c r="F7" s="40">
        <v>1</v>
      </c>
      <c r="G7" s="41"/>
      <c r="H7" s="53" t="s">
        <v>22</v>
      </c>
    </row>
    <row r="8" spans="1:8" s="4" customFormat="1" ht="33" x14ac:dyDescent="0.3">
      <c r="A8" s="8" t="s">
        <v>20</v>
      </c>
      <c r="B8" s="5"/>
      <c r="C8" s="9"/>
      <c r="D8" s="6">
        <v>0.48</v>
      </c>
      <c r="E8" s="71">
        <v>4</v>
      </c>
      <c r="F8" s="7">
        <v>1</v>
      </c>
      <c r="G8" s="10"/>
      <c r="H8" s="53" t="s">
        <v>23</v>
      </c>
    </row>
    <row r="9" spans="1:8" s="4" customFormat="1" ht="33" x14ac:dyDescent="0.3">
      <c r="A9" s="8" t="s">
        <v>15</v>
      </c>
      <c r="B9" s="5"/>
      <c r="C9" s="9"/>
      <c r="D9" s="60">
        <v>0.45</v>
      </c>
      <c r="E9" s="72">
        <v>4</v>
      </c>
      <c r="F9" s="7">
        <v>5</v>
      </c>
      <c r="G9" s="10"/>
      <c r="H9" s="53" t="s">
        <v>23</v>
      </c>
    </row>
    <row r="10" spans="1:8" s="4" customFormat="1" ht="29.25" customHeight="1" x14ac:dyDescent="0.3">
      <c r="A10" s="8" t="s">
        <v>27</v>
      </c>
      <c r="B10" s="93">
        <f>SUM(G7:G9)</f>
        <v>0</v>
      </c>
      <c r="C10" s="94"/>
      <c r="D10" s="95">
        <v>8.3333333333333329E-2</v>
      </c>
      <c r="E10" s="96"/>
      <c r="F10" s="7"/>
      <c r="G10" s="13">
        <f>INT(B10*D10)</f>
        <v>0</v>
      </c>
      <c r="H10" s="59" t="s">
        <v>28</v>
      </c>
    </row>
    <row r="11" spans="1:8" s="12" customFormat="1" ht="30" customHeight="1" x14ac:dyDescent="0.3">
      <c r="A11" s="42" t="s">
        <v>4</v>
      </c>
      <c r="B11" s="87" t="s">
        <v>21</v>
      </c>
      <c r="C11" s="88"/>
      <c r="D11" s="88"/>
      <c r="E11" s="88"/>
      <c r="F11" s="89"/>
      <c r="G11" s="43">
        <f>SUM(G12,G22,G26)</f>
        <v>0</v>
      </c>
      <c r="H11" s="44"/>
    </row>
    <row r="12" spans="1:8" s="12" customFormat="1" ht="30" customHeight="1" x14ac:dyDescent="0.3">
      <c r="A12" s="42" t="s">
        <v>1</v>
      </c>
      <c r="B12" s="87"/>
      <c r="C12" s="88"/>
      <c r="D12" s="88"/>
      <c r="E12" s="88"/>
      <c r="F12" s="89"/>
      <c r="G12" s="43">
        <f>SUM(G14,G18)</f>
        <v>0</v>
      </c>
      <c r="H12" s="44"/>
    </row>
    <row r="13" spans="1:8" s="12" customFormat="1" ht="24" customHeight="1" x14ac:dyDescent="0.3">
      <c r="A13" s="14"/>
      <c r="B13" s="90" t="s">
        <v>48</v>
      </c>
      <c r="C13" s="91"/>
      <c r="D13" s="91"/>
      <c r="E13" s="91"/>
      <c r="F13" s="92"/>
      <c r="G13" s="13"/>
      <c r="H13" s="33"/>
    </row>
    <row r="14" spans="1:8" s="12" customFormat="1" ht="24" customHeight="1" x14ac:dyDescent="0.3">
      <c r="A14" s="8" t="s">
        <v>17</v>
      </c>
      <c r="B14" s="73"/>
      <c r="C14" s="74"/>
      <c r="D14" s="75">
        <v>2</v>
      </c>
      <c r="E14" s="75"/>
      <c r="F14" s="7">
        <v>1</v>
      </c>
      <c r="G14" s="13">
        <f t="shared" ref="G14" si="0">B14*D14*F14</f>
        <v>0</v>
      </c>
      <c r="H14" s="67" t="s">
        <v>41</v>
      </c>
    </row>
    <row r="15" spans="1:8" s="12" customFormat="1" ht="24" customHeight="1" x14ac:dyDescent="0.3">
      <c r="A15" s="68" t="s">
        <v>43</v>
      </c>
      <c r="B15" s="73"/>
      <c r="C15" s="74"/>
      <c r="D15" s="75">
        <v>1</v>
      </c>
      <c r="E15" s="75"/>
      <c r="F15" s="7"/>
      <c r="G15" s="13"/>
      <c r="H15" s="67" t="s">
        <v>47</v>
      </c>
    </row>
    <row r="16" spans="1:8" s="12" customFormat="1" ht="24" customHeight="1" x14ac:dyDescent="0.3">
      <c r="A16" s="68" t="s">
        <v>44</v>
      </c>
      <c r="B16" s="73"/>
      <c r="C16" s="74"/>
      <c r="D16" s="75">
        <v>1</v>
      </c>
      <c r="E16" s="75"/>
      <c r="F16" s="7"/>
      <c r="G16" s="13"/>
      <c r="H16" s="67" t="s">
        <v>47</v>
      </c>
    </row>
    <row r="17" spans="1:8" s="12" customFormat="1" ht="24" customHeight="1" x14ac:dyDescent="0.3">
      <c r="A17" s="68" t="s">
        <v>46</v>
      </c>
      <c r="B17" s="73"/>
      <c r="C17" s="74"/>
      <c r="D17" s="75">
        <v>2</v>
      </c>
      <c r="E17" s="75"/>
      <c r="F17" s="7"/>
      <c r="G17" s="13"/>
      <c r="H17" s="67" t="s">
        <v>54</v>
      </c>
    </row>
    <row r="18" spans="1:8" s="12" customFormat="1" ht="24" customHeight="1" x14ac:dyDescent="0.3">
      <c r="A18" s="8" t="s">
        <v>45</v>
      </c>
      <c r="B18" s="73"/>
      <c r="C18" s="74"/>
      <c r="D18" s="75">
        <v>2</v>
      </c>
      <c r="E18" s="75"/>
      <c r="F18" s="7">
        <v>1</v>
      </c>
      <c r="G18" s="13">
        <f>B18*D18*F18</f>
        <v>0</v>
      </c>
      <c r="H18" s="67" t="s">
        <v>42</v>
      </c>
    </row>
    <row r="19" spans="1:8" s="12" customFormat="1" ht="24" customHeight="1" x14ac:dyDescent="0.3">
      <c r="A19" s="68" t="s">
        <v>43</v>
      </c>
      <c r="B19" s="73"/>
      <c r="C19" s="74"/>
      <c r="D19" s="75">
        <v>1</v>
      </c>
      <c r="E19" s="75"/>
      <c r="F19" s="7"/>
      <c r="G19" s="13"/>
      <c r="H19" s="67" t="s">
        <v>47</v>
      </c>
    </row>
    <row r="20" spans="1:8" s="12" customFormat="1" ht="24" customHeight="1" x14ac:dyDescent="0.3">
      <c r="A20" s="68" t="s">
        <v>44</v>
      </c>
      <c r="B20" s="73"/>
      <c r="C20" s="74"/>
      <c r="D20" s="75">
        <v>1</v>
      </c>
      <c r="E20" s="75"/>
      <c r="F20" s="7"/>
      <c r="G20" s="13"/>
      <c r="H20" s="67" t="s">
        <v>47</v>
      </c>
    </row>
    <row r="21" spans="1:8" s="12" customFormat="1" ht="24" customHeight="1" x14ac:dyDescent="0.3">
      <c r="A21" s="68" t="s">
        <v>46</v>
      </c>
      <c r="B21" s="73"/>
      <c r="C21" s="74"/>
      <c r="D21" s="75">
        <v>2</v>
      </c>
      <c r="E21" s="75"/>
      <c r="F21" s="7"/>
      <c r="G21" s="13"/>
      <c r="H21" s="67" t="s">
        <v>55</v>
      </c>
    </row>
    <row r="22" spans="1:8" ht="30" customHeight="1" x14ac:dyDescent="0.3">
      <c r="A22" s="42" t="s">
        <v>5</v>
      </c>
      <c r="B22" s="87" t="s">
        <v>21</v>
      </c>
      <c r="C22" s="88"/>
      <c r="D22" s="88"/>
      <c r="E22" s="88"/>
      <c r="F22" s="89"/>
      <c r="G22" s="43">
        <f>SUM(G23:G25)</f>
        <v>0</v>
      </c>
      <c r="H22" s="44"/>
    </row>
    <row r="23" spans="1:8" ht="24.95" customHeight="1" x14ac:dyDescent="0.3">
      <c r="A23" s="55" t="s">
        <v>52</v>
      </c>
      <c r="B23" s="73"/>
      <c r="C23" s="74"/>
      <c r="D23" s="102">
        <v>5</v>
      </c>
      <c r="E23" s="102"/>
      <c r="F23" s="18"/>
      <c r="G23" s="15">
        <f t="shared" ref="G23" si="1">B23*D23</f>
        <v>0</v>
      </c>
      <c r="H23" s="51"/>
    </row>
    <row r="24" spans="1:8" ht="24.95" customHeight="1" x14ac:dyDescent="0.3">
      <c r="A24" s="54" t="s">
        <v>24</v>
      </c>
      <c r="B24" s="73"/>
      <c r="C24" s="74"/>
      <c r="D24" s="102">
        <v>3</v>
      </c>
      <c r="E24" s="102"/>
      <c r="F24" s="17"/>
      <c r="G24" s="15">
        <f>B24*D24</f>
        <v>0</v>
      </c>
      <c r="H24" s="51"/>
    </row>
    <row r="25" spans="1:8" ht="24.95" customHeight="1" x14ac:dyDescent="0.3">
      <c r="A25" s="55" t="s">
        <v>53</v>
      </c>
      <c r="B25" s="93"/>
      <c r="C25" s="94"/>
      <c r="D25" s="103">
        <v>1</v>
      </c>
      <c r="E25" s="103"/>
      <c r="F25" s="31"/>
      <c r="G25" s="32">
        <f>B25*D25</f>
        <v>0</v>
      </c>
      <c r="H25" s="51"/>
    </row>
    <row r="26" spans="1:8" ht="30" customHeight="1" x14ac:dyDescent="0.3">
      <c r="A26" s="42" t="s">
        <v>29</v>
      </c>
      <c r="B26" s="87" t="s">
        <v>21</v>
      </c>
      <c r="C26" s="88"/>
      <c r="D26" s="88"/>
      <c r="E26" s="88"/>
      <c r="F26" s="89"/>
      <c r="G26" s="43">
        <f>SUM(G27:G27)</f>
        <v>0</v>
      </c>
      <c r="H26" s="44"/>
    </row>
    <row r="27" spans="1:8" ht="19.5" x14ac:dyDescent="0.3">
      <c r="A27" s="8" t="s">
        <v>19</v>
      </c>
      <c r="B27" s="73"/>
      <c r="C27" s="74"/>
      <c r="D27" s="100">
        <v>15</v>
      </c>
      <c r="E27" s="100"/>
      <c r="F27" s="69"/>
      <c r="G27" s="15"/>
      <c r="H27" s="57"/>
    </row>
    <row r="28" spans="1:8" ht="30" customHeight="1" x14ac:dyDescent="0.3">
      <c r="A28" s="45" t="s">
        <v>30</v>
      </c>
      <c r="B28" s="97">
        <f>G6</f>
        <v>0</v>
      </c>
      <c r="C28" s="98"/>
      <c r="D28" s="99" t="s">
        <v>13</v>
      </c>
      <c r="E28" s="99"/>
      <c r="F28" s="19">
        <f>G11</f>
        <v>0</v>
      </c>
      <c r="G28" s="20">
        <f>B28+F28</f>
        <v>0</v>
      </c>
      <c r="H28" s="52" t="s">
        <v>40</v>
      </c>
    </row>
    <row r="29" spans="1:8" ht="30" customHeight="1" x14ac:dyDescent="0.3">
      <c r="A29" s="45" t="s">
        <v>31</v>
      </c>
      <c r="B29" s="97">
        <f>G28</f>
        <v>0</v>
      </c>
      <c r="C29" s="98"/>
      <c r="D29" s="99" t="s">
        <v>14</v>
      </c>
      <c r="E29" s="99"/>
      <c r="F29" s="21">
        <v>0.06</v>
      </c>
      <c r="G29" s="11">
        <f>INT(B29*F29)</f>
        <v>0</v>
      </c>
      <c r="H29" s="34" t="s">
        <v>6</v>
      </c>
    </row>
    <row r="30" spans="1:8" ht="30" customHeight="1" x14ac:dyDescent="0.3">
      <c r="A30" s="45" t="s">
        <v>32</v>
      </c>
      <c r="B30" s="97">
        <f>G28</f>
        <v>0</v>
      </c>
      <c r="C30" s="98"/>
      <c r="D30" s="99" t="s">
        <v>13</v>
      </c>
      <c r="E30" s="99"/>
      <c r="F30" s="19">
        <f>G29</f>
        <v>0</v>
      </c>
      <c r="G30" s="11">
        <f>B30+F30</f>
        <v>0</v>
      </c>
      <c r="H30" s="35" t="s">
        <v>11</v>
      </c>
    </row>
    <row r="31" spans="1:8" ht="30" customHeight="1" x14ac:dyDescent="0.3">
      <c r="A31" s="45" t="s">
        <v>33</v>
      </c>
      <c r="B31" s="97">
        <f>G30</f>
        <v>0</v>
      </c>
      <c r="C31" s="98"/>
      <c r="D31" s="99" t="s">
        <v>14</v>
      </c>
      <c r="E31" s="99"/>
      <c r="F31" s="64">
        <v>0.1</v>
      </c>
      <c r="G31" s="62">
        <f>INT(B31*F31)</f>
        <v>0</v>
      </c>
      <c r="H31" s="65" t="s">
        <v>34</v>
      </c>
    </row>
    <row r="32" spans="1:8" ht="30" customHeight="1" x14ac:dyDescent="0.3">
      <c r="A32" s="45" t="s">
        <v>36</v>
      </c>
      <c r="B32" s="97">
        <f>G30</f>
        <v>0</v>
      </c>
      <c r="C32" s="98"/>
      <c r="D32" s="99" t="s">
        <v>13</v>
      </c>
      <c r="E32" s="99"/>
      <c r="F32" s="19">
        <f>G31</f>
        <v>0</v>
      </c>
      <c r="G32" s="62">
        <f>B32+F32</f>
        <v>0</v>
      </c>
      <c r="H32" s="35" t="s">
        <v>12</v>
      </c>
    </row>
    <row r="33" spans="1:8" ht="30" customHeight="1" x14ac:dyDescent="0.3">
      <c r="A33" s="45" t="s">
        <v>37</v>
      </c>
      <c r="B33" s="97">
        <f>G32</f>
        <v>0</v>
      </c>
      <c r="C33" s="98"/>
      <c r="D33" s="99" t="s">
        <v>14</v>
      </c>
      <c r="E33" s="99"/>
      <c r="F33" s="21">
        <v>0.1</v>
      </c>
      <c r="G33" s="62">
        <f>INT(B33*F33)</f>
        <v>0</v>
      </c>
      <c r="H33" s="65" t="s">
        <v>35</v>
      </c>
    </row>
    <row r="34" spans="1:8" ht="30" customHeight="1" x14ac:dyDescent="0.3">
      <c r="A34" s="61" t="s">
        <v>38</v>
      </c>
      <c r="B34" s="97"/>
      <c r="C34" s="98"/>
      <c r="D34" s="98"/>
      <c r="E34" s="98"/>
      <c r="F34" s="101"/>
      <c r="G34" s="63">
        <f>ROUND(SUM(G32:G33),-4)</f>
        <v>0</v>
      </c>
      <c r="H34" s="36" t="s">
        <v>49</v>
      </c>
    </row>
    <row r="35" spans="1:8" ht="30" customHeight="1" x14ac:dyDescent="0.3">
      <c r="A35" s="22" t="s">
        <v>39</v>
      </c>
      <c r="B35" s="23"/>
      <c r="C35" s="24"/>
      <c r="D35" s="24"/>
      <c r="E35" s="24"/>
      <c r="F35" s="25"/>
      <c r="G35" s="26">
        <f>ROUND(SUM(G32:G33),-4)</f>
        <v>0</v>
      </c>
      <c r="H35" s="56" t="s">
        <v>25</v>
      </c>
    </row>
    <row r="36" spans="1:8" x14ac:dyDescent="0.3">
      <c r="G36" s="29"/>
    </row>
    <row r="38" spans="1:8" x14ac:dyDescent="0.3">
      <c r="G38" s="29"/>
    </row>
  </sheetData>
  <mergeCells count="51">
    <mergeCell ref="B19:C19"/>
    <mergeCell ref="D19:E19"/>
    <mergeCell ref="B34:F34"/>
    <mergeCell ref="D24:E24"/>
    <mergeCell ref="B33:C33"/>
    <mergeCell ref="D33:E33"/>
    <mergeCell ref="B32:C32"/>
    <mergeCell ref="D32:E32"/>
    <mergeCell ref="B25:C25"/>
    <mergeCell ref="D25:E25"/>
    <mergeCell ref="B23:C23"/>
    <mergeCell ref="B20:C20"/>
    <mergeCell ref="D20:E20"/>
    <mergeCell ref="D23:E23"/>
    <mergeCell ref="B27:C27"/>
    <mergeCell ref="D27:E27"/>
    <mergeCell ref="B22:F22"/>
    <mergeCell ref="B30:C30"/>
    <mergeCell ref="D30:E30"/>
    <mergeCell ref="B26:F26"/>
    <mergeCell ref="B24:C24"/>
    <mergeCell ref="B31:C31"/>
    <mergeCell ref="D31:E31"/>
    <mergeCell ref="B29:C29"/>
    <mergeCell ref="D29:E29"/>
    <mergeCell ref="B28:C28"/>
    <mergeCell ref="D28:E28"/>
    <mergeCell ref="B14:C14"/>
    <mergeCell ref="D14:E14"/>
    <mergeCell ref="B18:C18"/>
    <mergeCell ref="B10:C10"/>
    <mergeCell ref="D10:E10"/>
    <mergeCell ref="B12:F12"/>
    <mergeCell ref="B17:C17"/>
    <mergeCell ref="D17:E17"/>
    <mergeCell ref="B21:C21"/>
    <mergeCell ref="D21:E21"/>
    <mergeCell ref="B16:C16"/>
    <mergeCell ref="D16:E16"/>
    <mergeCell ref="A1:H1"/>
    <mergeCell ref="A2:G2"/>
    <mergeCell ref="A4:A5"/>
    <mergeCell ref="B4:G4"/>
    <mergeCell ref="H4:H5"/>
    <mergeCell ref="B5:F5"/>
    <mergeCell ref="B6:F6"/>
    <mergeCell ref="B11:F11"/>
    <mergeCell ref="D18:E18"/>
    <mergeCell ref="B15:C15"/>
    <mergeCell ref="D15:E15"/>
    <mergeCell ref="B13:F13"/>
  </mergeCells>
  <phoneticPr fontId="11" type="noConversion"/>
  <pageMargins left="0.7086111307144165" right="0.7086111307144165" top="0.39361110329627991" bottom="0.39361110329627991" header="0.31486111879348755" footer="0.31486111879348755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2"/>
  <sheetViews>
    <sheetView zoomScaleNormal="100" zoomScaleSheetLayoutView="75" workbookViewId="0">
      <selection activeCell="G9" sqref="G9"/>
    </sheetView>
  </sheetViews>
  <sheetFormatPr defaultColWidth="9" defaultRowHeight="16.5" x14ac:dyDescent="0.3"/>
  <sheetData>
    <row r="1" spans="1:1" x14ac:dyDescent="0.3">
      <c r="A1" s="104" t="s">
        <v>0</v>
      </c>
    </row>
    <row r="2" spans="1:1" x14ac:dyDescent="0.3">
      <c r="A2" s="105"/>
    </row>
  </sheetData>
  <mergeCells count="1">
    <mergeCell ref="A1:A2"/>
  </mergeCells>
  <phoneticPr fontId="11" type="noConversion"/>
  <pageMargins left="0.69999998807907104" right="0.69999998807907104" top="0.75" bottom="0.75" header="0.30000001192092896" footer="0.300000011920928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59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산출내역서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KimKangsan</dc:creator>
  <cp:lastModifiedBy>USER</cp:lastModifiedBy>
  <cp:revision>12</cp:revision>
  <cp:lastPrinted>2026-07-10T00:05:04Z</cp:lastPrinted>
  <dcterms:created xsi:type="dcterms:W3CDTF">2025-03-18T01:15:46Z</dcterms:created>
  <dcterms:modified xsi:type="dcterms:W3CDTF">2026-07-10T00:18:43Z</dcterms:modified>
  <cp:version>1000.0100.01</cp:version>
</cp:coreProperties>
</file>